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40" windowHeight="9432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W9" i="1" l="1"/>
  <c r="W10" i="1"/>
  <c r="W11" i="1"/>
  <c r="W12" i="1"/>
  <c r="W13" i="1"/>
  <c r="W14" i="1"/>
  <c r="W15" i="1"/>
  <c r="W16" i="1"/>
  <c r="W17" i="1"/>
  <c r="W8" i="1"/>
  <c r="V9" i="1"/>
  <c r="V10" i="1"/>
  <c r="V11" i="1"/>
  <c r="V12" i="1"/>
  <c r="V13" i="1"/>
  <c r="V14" i="1"/>
  <c r="V15" i="1"/>
  <c r="V16" i="1"/>
  <c r="V17" i="1"/>
  <c r="V8" i="1"/>
  <c r="U9" i="1"/>
  <c r="U10" i="1"/>
  <c r="U11" i="1"/>
  <c r="U12" i="1"/>
  <c r="U13" i="1"/>
  <c r="U14" i="1"/>
  <c r="U15" i="1"/>
  <c r="U16" i="1"/>
  <c r="U17" i="1"/>
  <c r="U8" i="1"/>
  <c r="T9" i="1"/>
  <c r="T10" i="1"/>
  <c r="T11" i="1"/>
  <c r="T12" i="1"/>
  <c r="T13" i="1"/>
  <c r="T14" i="1"/>
  <c r="T15" i="1"/>
  <c r="T16" i="1"/>
  <c r="T17" i="1"/>
  <c r="T8" i="1"/>
  <c r="S9" i="1"/>
  <c r="S10" i="1"/>
  <c r="S11" i="1"/>
  <c r="S12" i="1"/>
  <c r="S13" i="1"/>
  <c r="S14" i="1"/>
  <c r="S15" i="1"/>
  <c r="S16" i="1"/>
  <c r="S17" i="1"/>
  <c r="S8" i="1"/>
  <c r="R8" i="1" l="1"/>
  <c r="R9" i="1"/>
  <c r="R10" i="1"/>
  <c r="R11" i="1"/>
  <c r="R12" i="1"/>
  <c r="R13" i="1"/>
  <c r="R14" i="1"/>
  <c r="R15" i="1"/>
  <c r="R16" i="1"/>
  <c r="R17" i="1"/>
</calcChain>
</file>

<file path=xl/sharedStrings.xml><?xml version="1.0" encoding="utf-8"?>
<sst xmlns="http://schemas.openxmlformats.org/spreadsheetml/2006/main" count="49" uniqueCount="28">
  <si>
    <t>Downstream</t>
  </si>
  <si>
    <t>Upstream</t>
  </si>
  <si>
    <t>Number Cases</t>
  </si>
  <si>
    <t>Chamber</t>
  </si>
  <si>
    <t>Chamber Outlet Dia</t>
  </si>
  <si>
    <t>depth</t>
  </si>
  <si>
    <t>Pipe dia</t>
  </si>
  <si>
    <t>MH+Sh+2.4 dia</t>
  </si>
  <si>
    <t>MH+Sh</t>
  </si>
  <si>
    <t>MH</t>
  </si>
  <si>
    <t>CC</t>
  </si>
  <si>
    <t>IC</t>
  </si>
  <si>
    <t>Variable Informations</t>
  </si>
  <si>
    <t>Case Number</t>
  </si>
  <si>
    <t>Step 1- Type</t>
  </si>
  <si>
    <t>Step2 - Dia Group</t>
  </si>
  <si>
    <t>Depth Group</t>
  </si>
  <si>
    <t>Case Ref</t>
  </si>
  <si>
    <t>Case #</t>
  </si>
  <si>
    <t>MH-MH-700-6.5-6.5</t>
  </si>
  <si>
    <t>MH-MH-600-6.5-6.5</t>
  </si>
  <si>
    <t>MH-MH-600-6.5-5.5</t>
  </si>
  <si>
    <t>MH-CC-500-6.5-3</t>
  </si>
  <si>
    <t>MH-MH-500-5.5-5.5</t>
  </si>
  <si>
    <t>MH-CC-500-5.5-3</t>
  </si>
  <si>
    <t>MH-IC-500-5.5-1.5</t>
  </si>
  <si>
    <t>CC-CC-500-3-3</t>
  </si>
  <si>
    <t>CC-IC-300-1.5-1.5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</si>
</sst>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&quot;Php&quot;#,##0_);\(&quot;Php&quot;#,##0\)"/>
    <numFmt numFmtId="165" formatCode="#,##0.0"/>
    <numFmt numFmtId="166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Palatino Linotype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10"/>
      <name val="Arabic Transparent"/>
      <charset val="178"/>
    </font>
    <font>
      <sz val="10"/>
      <name val="MS Sans Serif"/>
      <family val="2"/>
    </font>
    <font>
      <i/>
      <u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1" applyProtection="0"/>
    <xf numFmtId="165" fontId="2" fillId="0" borderId="2" applyProtection="0"/>
    <xf numFmtId="4" fontId="5" fillId="0" borderId="2" applyProtection="0"/>
    <xf numFmtId="166" fontId="2" fillId="0" borderId="2" applyProtection="0"/>
    <xf numFmtId="0" fontId="6" fillId="0" borderId="0" applyProtection="0"/>
    <xf numFmtId="2" fontId="6" fillId="0" borderId="0" applyProtection="0"/>
    <xf numFmtId="0" fontId="5" fillId="0" borderId="0" applyNumberFormat="0" applyFont="0" applyFill="0" applyBorder="0" applyAlignment="0" applyProtection="0">
      <protection locked="0"/>
    </xf>
    <xf numFmtId="0" fontId="7" fillId="0" borderId="0" applyProtection="0"/>
    <xf numFmtId="0" fontId="8" fillId="0" borderId="3" applyNumberFormat="0">
      <alignment horizontal="right"/>
    </xf>
    <xf numFmtId="0" fontId="2" fillId="0" borderId="0">
      <alignment vertical="top"/>
    </xf>
    <xf numFmtId="0" fontId="3" fillId="0" borderId="0"/>
    <xf numFmtId="0" fontId="2" fillId="0" borderId="0"/>
    <xf numFmtId="0" fontId="2" fillId="0" borderId="0">
      <alignment vertical="top"/>
    </xf>
    <xf numFmtId="0" fontId="4" fillId="0" borderId="0"/>
    <xf numFmtId="0" fontId="3" fillId="0" borderId="0"/>
    <xf numFmtId="0" fontId="1" fillId="0" borderId="0"/>
    <xf numFmtId="0" fontId="9" fillId="0" borderId="0"/>
    <xf numFmtId="0" fontId="10" fillId="0" borderId="1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/>
    <xf numFmtId="0" fontId="0" fillId="4" borderId="4" xfId="0" applyFill="1" applyBorder="1"/>
    <xf numFmtId="0" fontId="0" fillId="4" borderId="0" xfId="0" applyFill="1"/>
  </cellXfs>
  <cellStyles count="35">
    <cellStyle name="Comma 2 2" xfId="1"/>
    <cellStyle name="Comma 2 2 2" xfId="2"/>
    <cellStyle name="Comma 2 2 3" xfId="3"/>
    <cellStyle name="Comma 2 3" xfId="4"/>
    <cellStyle name="Comma 3" xfId="5"/>
    <cellStyle name="Comma 3 2" xfId="6"/>
    <cellStyle name="Comma 4" xfId="7"/>
    <cellStyle name="Comma 4 2" xfId="8"/>
    <cellStyle name="Comma 5" xfId="9"/>
    <cellStyle name="Comma 6" xfId="10"/>
    <cellStyle name="Comma 7" xfId="11"/>
    <cellStyle name="Comma 8" xfId="12"/>
    <cellStyle name="Comma0" xfId="13"/>
    <cellStyle name="Comma1" xfId="14"/>
    <cellStyle name="Comma2" xfId="15"/>
    <cellStyle name="Comma3" xfId="16"/>
    <cellStyle name="Date" xfId="17"/>
    <cellStyle name="Fixed" xfId="18"/>
    <cellStyle name="HEADING1" xfId="19"/>
    <cellStyle name="HEADING2" xfId="20"/>
    <cellStyle name="MS_Arabic" xfId="21"/>
    <cellStyle name="Normal" xfId="0" builtinId="0"/>
    <cellStyle name="Normal 2 2" xfId="22"/>
    <cellStyle name="Normal 2 2 2" xfId="23"/>
    <cellStyle name="Normal 2 3" xfId="24"/>
    <cellStyle name="Normal 3" xfId="25"/>
    <cellStyle name="Normal 4" xfId="26"/>
    <cellStyle name="Normal 5" xfId="27"/>
    <cellStyle name="Normal 6" xfId="28"/>
    <cellStyle name="Normale 2" xfId="29"/>
    <cellStyle name="or" xfId="30"/>
    <cellStyle name="Percent 2 2" xfId="31"/>
    <cellStyle name="Percent 2 3" xfId="32"/>
    <cellStyle name="Percent 3" xfId="33"/>
    <cellStyle name="Percent 4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6:W32"/>
  <sheetViews>
    <sheetView tabSelected="1" topLeftCell="M20" workbookViewId="0">
      <selection activeCell="N22" sqref="N22"/>
    </sheetView>
  </sheetViews>
  <sheetFormatPr defaultRowHeight="14.4" x14ac:dyDescent="0.3"/>
  <cols>
    <col min="7" max="7" width="13.88671875" bestFit="1" customWidth="1"/>
    <col min="8" max="8" width="7.109375" customWidth="1"/>
    <col min="9" max="9" width="17.44140625" customWidth="1"/>
    <col min="10" max="10" width="18.6640625" bestFit="1" customWidth="1"/>
    <col min="11" max="11" width="7.6640625" customWidth="1"/>
    <col min="12" max="12" width="17.44140625" customWidth="1"/>
    <col min="13" max="13" width="18.6640625" bestFit="1" customWidth="1"/>
    <col min="14" max="15" width="7.6640625" customWidth="1"/>
    <col min="16" max="16" width="8.109375" bestFit="1" customWidth="1"/>
    <col min="17" max="17" width="5.88671875" customWidth="1"/>
    <col min="18" max="18" width="23.6640625" customWidth="1"/>
    <col min="19" max="19" width="11" bestFit="1" customWidth="1"/>
    <col min="20" max="20" width="15.33203125" bestFit="1" customWidth="1"/>
    <col min="21" max="21" width="10.21875" customWidth="1"/>
    <col min="22" max="22" width="17.77734375" bestFit="1" customWidth="1"/>
  </cols>
  <sheetData>
    <row r="6" spans="7:23" x14ac:dyDescent="0.25">
      <c r="I6" s="1" t="s">
        <v>0</v>
      </c>
      <c r="J6" s="1"/>
      <c r="K6" s="1"/>
      <c r="L6" s="1" t="s">
        <v>1</v>
      </c>
      <c r="M6" s="1"/>
      <c r="N6" s="1"/>
    </row>
    <row r="7" spans="7:23" x14ac:dyDescent="0.25">
      <c r="G7" t="s">
        <v>2</v>
      </c>
      <c r="I7" s="2" t="s">
        <v>3</v>
      </c>
      <c r="J7" s="2" t="s">
        <v>4</v>
      </c>
      <c r="K7" s="2" t="s">
        <v>5</v>
      </c>
      <c r="L7" s="2" t="s">
        <v>3</v>
      </c>
      <c r="M7" s="2" t="s">
        <v>4</v>
      </c>
      <c r="N7" s="2" t="s">
        <v>5</v>
      </c>
      <c r="O7" s="2"/>
      <c r="P7" s="2" t="s">
        <v>6</v>
      </c>
      <c r="R7" s="2" t="s">
        <v>13</v>
      </c>
      <c r="S7" s="2" t="s">
        <v>14</v>
      </c>
      <c r="T7" s="2" t="s">
        <v>15</v>
      </c>
      <c r="U7" s="2" t="s">
        <v>16</v>
      </c>
      <c r="V7" s="2" t="s">
        <v>17</v>
      </c>
      <c r="W7" s="2" t="s">
        <v>18</v>
      </c>
    </row>
    <row r="8" spans="7:23" x14ac:dyDescent="0.25">
      <c r="G8" s="2">
        <v>1</v>
      </c>
      <c r="H8" s="2"/>
      <c r="I8" s="4" t="s">
        <v>7</v>
      </c>
      <c r="J8" s="4">
        <v>2.4</v>
      </c>
      <c r="K8" s="4">
        <v>6.5</v>
      </c>
      <c r="L8" s="4" t="s">
        <v>7</v>
      </c>
      <c r="M8" s="4">
        <v>2.4</v>
      </c>
      <c r="N8" s="4">
        <v>6.5</v>
      </c>
      <c r="O8" s="2"/>
      <c r="P8" s="2">
        <v>700</v>
      </c>
      <c r="Q8" s="2"/>
      <c r="R8" s="3">
        <f t="shared" ref="R8:R16" si="0">IF(AND(MID(I8,1,2)="MH",MID(L8,1,2)="MH",P8&lt;700,J8=1.5,M8=1.5,K8&gt;6,N8&gt;6),3,IF(AND(MID(I8,1,2)="MH",MID(L8,1,2)="MH",P8&lt;700,J8=1.5,M8=1.5,K8&gt;6,N8&lt;=6),4,IF(AND(MID(I8,1,2)="MH",MID(L8,1,2)="CC",P8&lt;=500,J8=1.5,M8=1,K8&gt;6,N8&lt;=6),5,IF(AND(MID(I8,1,2)="MH",MID(L8,1,2)="MH",P8&lt;=500,J8=1.5,M8=1.5,K8&lt;=6,N8&lt;=6),6,0))))</f>
        <v>0</v>
      </c>
      <c r="S8" s="2" t="str">
        <f>LEFT(I8,2)&amp;"-"&amp;LEFT(L8,2)</f>
        <v>MH-MH</v>
      </c>
      <c r="T8" s="2">
        <f>IF(P8&gt;=700,700,IF(P8&gt;=600,600,IF(P8&gt;=500,500,IF(P8&gt;=400,400,IF(P8&gt;=300,300,IF(P8&gt;=200,200,IF(P8&gt;=100,100,IF(P8&gt;=50,50))))))))</f>
        <v>700</v>
      </c>
      <c r="U8" t="str">
        <f>K8&amp;"-"&amp;N8</f>
        <v>6.5-6.5</v>
      </c>
      <c r="V8" t="str">
        <f>S8&amp;"-"&amp;T8&amp;"-"&amp;U8</f>
        <v>MH-MH-700-6.5-6.5</v>
      </c>
      <c r="W8">
        <f>VLOOKUP(V8,$R$22:$S$37,2,FALSE)</f>
        <v>1</v>
      </c>
    </row>
    <row r="9" spans="7:23" x14ac:dyDescent="0.25">
      <c r="G9" s="2">
        <v>2</v>
      </c>
      <c r="H9" s="2"/>
      <c r="I9" s="4" t="s">
        <v>7</v>
      </c>
      <c r="J9" s="4">
        <v>2.4</v>
      </c>
      <c r="K9" s="4">
        <v>6.5</v>
      </c>
      <c r="L9" s="4" t="s">
        <v>8</v>
      </c>
      <c r="M9" s="4">
        <v>1.5</v>
      </c>
      <c r="N9" s="4">
        <v>6.5</v>
      </c>
      <c r="O9" s="2"/>
      <c r="P9" s="2">
        <v>600</v>
      </c>
      <c r="Q9" s="2"/>
      <c r="R9" s="3">
        <f t="shared" si="0"/>
        <v>0</v>
      </c>
      <c r="S9" s="2" t="str">
        <f t="shared" ref="S9:S17" si="1">LEFT(I9,2)&amp;"-"&amp;LEFT(L9,2)</f>
        <v>MH-MH</v>
      </c>
      <c r="T9" s="2">
        <f t="shared" ref="T9:T17" si="2">IF(P9&gt;=700,700,IF(P9&gt;=600,600,IF(P9&gt;=500,500,IF(P9&gt;=400,400,IF(P9&gt;=300,300,IF(P9&gt;=200,200,IF(P9&gt;=100,100,IF(P9&gt;=50,50))))))))</f>
        <v>600</v>
      </c>
      <c r="U9" t="str">
        <f t="shared" ref="U9:U17" si="3">K9&amp;"-"&amp;N9</f>
        <v>6.5-6.5</v>
      </c>
      <c r="V9" t="str">
        <f t="shared" ref="V9:V17" si="4">S9&amp;"-"&amp;T9&amp;"-"&amp;U9</f>
        <v>MH-MH-600-6.5-6.5</v>
      </c>
      <c r="W9">
        <f t="shared" ref="W9:W17" si="5">VLOOKUP(V9,$R$22:$S$37,2,FALSE)</f>
        <v>2</v>
      </c>
    </row>
    <row r="10" spans="7:23" x14ac:dyDescent="0.25">
      <c r="G10" s="2">
        <v>3</v>
      </c>
      <c r="H10" s="2"/>
      <c r="I10" s="4" t="s">
        <v>8</v>
      </c>
      <c r="J10" s="4">
        <v>1.5</v>
      </c>
      <c r="K10" s="4">
        <v>6.5</v>
      </c>
      <c r="L10" s="4" t="s">
        <v>8</v>
      </c>
      <c r="M10" s="4">
        <v>1.5</v>
      </c>
      <c r="N10" s="4">
        <v>6.5</v>
      </c>
      <c r="O10" s="2"/>
      <c r="P10" s="2">
        <v>600</v>
      </c>
      <c r="Q10" s="2"/>
      <c r="R10" s="3">
        <f t="shared" si="0"/>
        <v>3</v>
      </c>
      <c r="S10" s="2" t="str">
        <f t="shared" si="1"/>
        <v>MH-MH</v>
      </c>
      <c r="T10" s="2">
        <f t="shared" si="2"/>
        <v>600</v>
      </c>
      <c r="U10" t="str">
        <f t="shared" si="3"/>
        <v>6.5-6.5</v>
      </c>
      <c r="V10" t="str">
        <f t="shared" si="4"/>
        <v>MH-MH-600-6.5-6.5</v>
      </c>
      <c r="W10">
        <f t="shared" si="5"/>
        <v>2</v>
      </c>
    </row>
    <row r="11" spans="7:23" x14ac:dyDescent="0.25">
      <c r="G11" s="2">
        <v>4</v>
      </c>
      <c r="H11" s="2"/>
      <c r="I11" s="4" t="s">
        <v>8</v>
      </c>
      <c r="J11" s="4">
        <v>1.5</v>
      </c>
      <c r="K11" s="4">
        <v>6.5</v>
      </c>
      <c r="L11" s="4" t="s">
        <v>9</v>
      </c>
      <c r="M11" s="4">
        <v>1.5</v>
      </c>
      <c r="N11" s="4">
        <v>5.5</v>
      </c>
      <c r="O11" s="2"/>
      <c r="P11" s="2">
        <v>600</v>
      </c>
      <c r="Q11" s="2"/>
      <c r="R11" s="3">
        <f t="shared" si="0"/>
        <v>4</v>
      </c>
      <c r="S11" s="2" t="str">
        <f t="shared" si="1"/>
        <v>MH-MH</v>
      </c>
      <c r="T11" s="2">
        <f t="shared" si="2"/>
        <v>600</v>
      </c>
      <c r="U11" t="str">
        <f t="shared" si="3"/>
        <v>6.5-5.5</v>
      </c>
      <c r="V11" t="str">
        <f t="shared" si="4"/>
        <v>MH-MH-600-6.5-5.5</v>
      </c>
      <c r="W11">
        <f t="shared" si="5"/>
        <v>4</v>
      </c>
    </row>
    <row r="12" spans="7:23" x14ac:dyDescent="0.25">
      <c r="G12" s="2">
        <v>5</v>
      </c>
      <c r="H12" s="2"/>
      <c r="I12" s="4" t="s">
        <v>8</v>
      </c>
      <c r="J12" s="4">
        <v>1.5</v>
      </c>
      <c r="K12" s="4">
        <v>6.5</v>
      </c>
      <c r="L12" s="4" t="s">
        <v>10</v>
      </c>
      <c r="M12" s="4">
        <v>1</v>
      </c>
      <c r="N12" s="4">
        <v>3</v>
      </c>
      <c r="O12" s="2"/>
      <c r="P12" s="2">
        <v>500</v>
      </c>
      <c r="Q12" s="2"/>
      <c r="R12" s="3">
        <f t="shared" si="0"/>
        <v>5</v>
      </c>
      <c r="S12" s="2" t="str">
        <f t="shared" si="1"/>
        <v>MH-CC</v>
      </c>
      <c r="T12" s="2">
        <f t="shared" si="2"/>
        <v>500</v>
      </c>
      <c r="U12" t="str">
        <f t="shared" si="3"/>
        <v>6.5-3</v>
      </c>
      <c r="V12" t="str">
        <f t="shared" si="4"/>
        <v>MH-CC-500-6.5-3</v>
      </c>
      <c r="W12">
        <f t="shared" si="5"/>
        <v>5</v>
      </c>
    </row>
    <row r="13" spans="7:23" x14ac:dyDescent="0.25">
      <c r="G13" s="2">
        <v>6</v>
      </c>
      <c r="H13" s="2"/>
      <c r="I13" s="4" t="s">
        <v>9</v>
      </c>
      <c r="J13" s="4">
        <v>1.5</v>
      </c>
      <c r="K13" s="4">
        <v>5.5</v>
      </c>
      <c r="L13" s="4" t="s">
        <v>9</v>
      </c>
      <c r="M13" s="4">
        <v>1.5</v>
      </c>
      <c r="N13" s="4">
        <v>5.5</v>
      </c>
      <c r="O13" s="2"/>
      <c r="P13" s="2">
        <v>500</v>
      </c>
      <c r="Q13" s="2"/>
      <c r="R13" s="3">
        <f t="shared" si="0"/>
        <v>6</v>
      </c>
      <c r="S13" s="2" t="str">
        <f t="shared" si="1"/>
        <v>MH-MH</v>
      </c>
      <c r="T13" s="2">
        <f t="shared" si="2"/>
        <v>500</v>
      </c>
      <c r="U13" t="str">
        <f t="shared" si="3"/>
        <v>5.5-5.5</v>
      </c>
      <c r="V13" t="str">
        <f t="shared" si="4"/>
        <v>MH-MH-500-5.5-5.5</v>
      </c>
      <c r="W13">
        <f t="shared" si="5"/>
        <v>6</v>
      </c>
    </row>
    <row r="14" spans="7:23" x14ac:dyDescent="0.25">
      <c r="G14" s="2">
        <v>7</v>
      </c>
      <c r="H14" s="2"/>
      <c r="I14" s="4" t="s">
        <v>9</v>
      </c>
      <c r="J14" s="4">
        <v>1.5</v>
      </c>
      <c r="K14" s="4">
        <v>5.5</v>
      </c>
      <c r="L14" s="4" t="s">
        <v>10</v>
      </c>
      <c r="M14" s="4">
        <v>1</v>
      </c>
      <c r="N14" s="4">
        <v>3</v>
      </c>
      <c r="O14" s="2"/>
      <c r="P14" s="2">
        <v>500</v>
      </c>
      <c r="Q14" s="2"/>
      <c r="R14" s="3">
        <f t="shared" si="0"/>
        <v>0</v>
      </c>
      <c r="S14" s="2" t="str">
        <f t="shared" si="1"/>
        <v>MH-CC</v>
      </c>
      <c r="T14" s="2">
        <f t="shared" si="2"/>
        <v>500</v>
      </c>
      <c r="U14" t="str">
        <f t="shared" si="3"/>
        <v>5.5-3</v>
      </c>
      <c r="V14" t="str">
        <f t="shared" si="4"/>
        <v>MH-CC-500-5.5-3</v>
      </c>
      <c r="W14">
        <f t="shared" si="5"/>
        <v>7</v>
      </c>
    </row>
    <row r="15" spans="7:23" x14ac:dyDescent="0.25">
      <c r="G15" s="2">
        <v>8</v>
      </c>
      <c r="H15" s="2"/>
      <c r="I15" s="4" t="s">
        <v>9</v>
      </c>
      <c r="J15" s="4">
        <v>1.5</v>
      </c>
      <c r="K15" s="4">
        <v>5.5</v>
      </c>
      <c r="L15" s="4" t="s">
        <v>11</v>
      </c>
      <c r="M15" s="4">
        <v>1</v>
      </c>
      <c r="N15" s="4">
        <v>1.5</v>
      </c>
      <c r="O15" s="2"/>
      <c r="P15" s="2">
        <v>500</v>
      </c>
      <c r="Q15" s="2"/>
      <c r="R15" s="3">
        <f t="shared" si="0"/>
        <v>0</v>
      </c>
      <c r="S15" s="2" t="str">
        <f t="shared" si="1"/>
        <v>MH-IC</v>
      </c>
      <c r="T15" s="2">
        <f t="shared" si="2"/>
        <v>500</v>
      </c>
      <c r="U15" t="str">
        <f t="shared" si="3"/>
        <v>5.5-1.5</v>
      </c>
      <c r="V15" t="str">
        <f t="shared" si="4"/>
        <v>MH-IC-500-5.5-1.5</v>
      </c>
      <c r="W15">
        <f t="shared" si="5"/>
        <v>8</v>
      </c>
    </row>
    <row r="16" spans="7:23" x14ac:dyDescent="0.25">
      <c r="G16" s="2">
        <v>9</v>
      </c>
      <c r="H16" s="2"/>
      <c r="I16" s="4" t="s">
        <v>10</v>
      </c>
      <c r="J16" s="4">
        <v>1</v>
      </c>
      <c r="K16" s="4">
        <v>3</v>
      </c>
      <c r="L16" s="4" t="s">
        <v>10</v>
      </c>
      <c r="M16" s="4">
        <v>1</v>
      </c>
      <c r="N16" s="4">
        <v>3</v>
      </c>
      <c r="O16" s="2"/>
      <c r="P16" s="2">
        <v>500</v>
      </c>
      <c r="Q16" s="2"/>
      <c r="R16" s="3">
        <f t="shared" si="0"/>
        <v>0</v>
      </c>
      <c r="S16" s="2" t="str">
        <f t="shared" si="1"/>
        <v>CC-CC</v>
      </c>
      <c r="T16" s="2">
        <f t="shared" si="2"/>
        <v>500</v>
      </c>
      <c r="U16" t="str">
        <f t="shared" si="3"/>
        <v>3-3</v>
      </c>
      <c r="V16" t="str">
        <f t="shared" si="4"/>
        <v>CC-CC-500-3-3</v>
      </c>
      <c r="W16">
        <f t="shared" si="5"/>
        <v>9</v>
      </c>
    </row>
    <row r="17" spans="7:23" x14ac:dyDescent="0.25">
      <c r="G17" s="2">
        <v>10</v>
      </c>
      <c r="H17" s="2"/>
      <c r="I17" s="4" t="s">
        <v>10</v>
      </c>
      <c r="J17" s="4">
        <v>1</v>
      </c>
      <c r="K17" s="4">
        <v>1.5</v>
      </c>
      <c r="L17" s="4" t="s">
        <v>11</v>
      </c>
      <c r="M17" s="4">
        <v>1</v>
      </c>
      <c r="N17" s="4">
        <v>1.5</v>
      </c>
      <c r="O17" s="2"/>
      <c r="P17" s="2">
        <v>300</v>
      </c>
      <c r="Q17" s="2"/>
      <c r="R17" s="3">
        <f t="shared" ref="R17" si="6">IF(AND(MID(I17,1,2)="MH",MID(L17,1,2)="MH",P17&lt;700,J17=1.5,M17=1.5,K17&gt;6,N17&gt;6),3,IF(AND(MID(I17,1,2)="MH",MID(L17,1,2)="MH",P17&lt;700,J17=1.5,M17=1.5,K17&gt;6,N17&lt;=6),4,IF(AND(MID(I17,1,2)="MH",MID(L17,1,2)="CC",P17&lt;=500,J17=1.5,M17=1,K17&gt;6,N17&lt;=6),5,IF(AND(MID(I17,1,2)="MH",MID(L17,1,2)="MH",P17&lt;=500,J17=1.5,M17=1.5,K17&lt;=6,N17&lt;=6),6,0))))</f>
        <v>0</v>
      </c>
      <c r="S17" s="2" t="str">
        <f t="shared" si="1"/>
        <v>CC-IC</v>
      </c>
      <c r="T17" s="2">
        <f t="shared" si="2"/>
        <v>300</v>
      </c>
      <c r="U17" t="str">
        <f t="shared" si="3"/>
        <v>1.5-1.5</v>
      </c>
      <c r="V17" t="str">
        <f t="shared" si="4"/>
        <v>CC-IC-300-1.5-1.5</v>
      </c>
      <c r="W17">
        <f t="shared" si="5"/>
        <v>10</v>
      </c>
    </row>
    <row r="19" spans="7:23" x14ac:dyDescent="0.25">
      <c r="K19" s="5"/>
      <c r="L19" t="s">
        <v>12</v>
      </c>
    </row>
    <row r="22" spans="7:23" x14ac:dyDescent="0.3">
      <c r="R22" s="6" t="s">
        <v>17</v>
      </c>
      <c r="S22" s="6" t="s">
        <v>18</v>
      </c>
    </row>
    <row r="23" spans="7:23" x14ac:dyDescent="0.3">
      <c r="R23" s="7" t="s">
        <v>19</v>
      </c>
      <c r="S23" s="6">
        <v>1</v>
      </c>
    </row>
    <row r="24" spans="7:23" x14ac:dyDescent="0.3">
      <c r="R24" s="7" t="s">
        <v>20</v>
      </c>
      <c r="S24" s="6">
        <v>2</v>
      </c>
    </row>
    <row r="25" spans="7:23" x14ac:dyDescent="0.3">
      <c r="R25" s="7" t="s">
        <v>20</v>
      </c>
      <c r="S25" s="6">
        <v>3</v>
      </c>
    </row>
    <row r="26" spans="7:23" x14ac:dyDescent="0.3">
      <c r="R26" s="7" t="s">
        <v>21</v>
      </c>
      <c r="S26" s="6">
        <v>4</v>
      </c>
    </row>
    <row r="27" spans="7:23" x14ac:dyDescent="0.3">
      <c r="R27" s="7" t="s">
        <v>22</v>
      </c>
      <c r="S27" s="6">
        <v>5</v>
      </c>
    </row>
    <row r="28" spans="7:23" x14ac:dyDescent="0.3">
      <c r="R28" s="7" t="s">
        <v>23</v>
      </c>
      <c r="S28" s="6">
        <v>6</v>
      </c>
    </row>
    <row r="29" spans="7:23" x14ac:dyDescent="0.3">
      <c r="R29" s="7" t="s">
        <v>24</v>
      </c>
      <c r="S29" s="6">
        <v>7</v>
      </c>
    </row>
    <row r="30" spans="7:23" x14ac:dyDescent="0.3">
      <c r="R30" s="7" t="s">
        <v>25</v>
      </c>
      <c r="S30" s="6">
        <v>8</v>
      </c>
    </row>
    <row r="31" spans="7:23" x14ac:dyDescent="0.3">
      <c r="R31" s="7" t="s">
        <v>26</v>
      </c>
      <c r="S31" s="6">
        <v>9</v>
      </c>
    </row>
    <row r="32" spans="7:23" x14ac:dyDescent="0.3">
      <c r="R32" s="7" t="s">
        <v>27</v>
      </c>
      <c r="S32" s="6">
        <v>10</v>
      </c>
    </row>
  </sheetData>
  <sortState ref="R23:R32">
    <sortCondition ref="R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HassanAly</dc:creator>
  <cp:lastModifiedBy>Mohamed</cp:lastModifiedBy>
  <dcterms:created xsi:type="dcterms:W3CDTF">2014-10-28T11:51:33Z</dcterms:created>
  <dcterms:modified xsi:type="dcterms:W3CDTF">2014-10-28T13:29:18Z</dcterms:modified>
</cp:coreProperties>
</file>